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EstaPasta_de_trabalho"/>
  <mc:AlternateContent xmlns:mc="http://schemas.openxmlformats.org/markup-compatibility/2006">
    <mc:Choice Requires="x15">
      <x15ac:absPath xmlns:x15ac="http://schemas.microsoft.com/office/spreadsheetml/2010/11/ac" url="D:\licitacoes\2023\Pregão Eletronico\Pregão Eletrônico 137-23 - Eventual Contratação de Serviço de Lavagem e Polimento Automotivo SMDS\"/>
    </mc:Choice>
  </mc:AlternateContent>
  <xr:revisionPtr revIDLastSave="0" documentId="13_ncr:1_{67611453-DD0E-448A-BC5F-ACE67222B375}" xr6:coauthVersionLast="46" xr6:coauthVersionMax="47" xr10:uidLastSave="{00000000-0000-0000-0000-000000000000}"/>
  <bookViews>
    <workbookView xWindow="-120" yWindow="-120" windowWidth="29040" windowHeight="15840" xr2:uid="{00000000-000D-0000-FFFF-FFFF00000000}"/>
  </bookViews>
  <sheets>
    <sheet name="Quadro de Preços" sheetId="1" r:id="rId1"/>
    <sheet name="Dados" sheetId="2" r:id="rId2"/>
  </sheets>
  <definedNames>
    <definedName name="_xlnm._FilterDatabase" localSheetId="0" hidden="1">'Quadro de Preços'!$A$11:$H$34</definedName>
    <definedName name="_GoBack" localSheetId="1">Dados!$B$3</definedName>
    <definedName name="_Hlk94602424" localSheetId="1">Dados!$B$23</definedName>
    <definedName name="_Hlk94602431" localSheetId="1">Dados!$B$24</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4" i="1" l="1"/>
  <c r="H15" i="1"/>
  <c r="H16" i="1"/>
  <c r="H17" i="1"/>
  <c r="H18" i="1"/>
  <c r="H19" i="1"/>
  <c r="H20" i="1"/>
  <c r="A28" i="1" l="1"/>
  <c r="A29" i="1"/>
  <c r="A30" i="1"/>
  <c r="A31" i="1"/>
  <c r="A32" i="1"/>
  <c r="A33" i="1"/>
  <c r="A34" i="1"/>
  <c r="A27" i="1"/>
  <c r="F6" i="1"/>
  <c r="H13" i="1"/>
  <c r="A4" i="1"/>
  <c r="A25" i="1"/>
  <c r="A26" i="1"/>
  <c r="A24" i="1"/>
  <c r="A23" i="1"/>
  <c r="A6" i="1"/>
  <c r="A5" i="1"/>
  <c r="A3" i="1"/>
  <c r="G22" i="1" l="1"/>
</calcChain>
</file>

<file path=xl/sharedStrings.xml><?xml version="1.0" encoding="utf-8"?>
<sst xmlns="http://schemas.openxmlformats.org/spreadsheetml/2006/main" count="75" uniqueCount="65">
  <si>
    <t>Firma:</t>
  </si>
  <si>
    <t>End:</t>
  </si>
  <si>
    <t>CNPJ:</t>
  </si>
  <si>
    <t>ITEM</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</si>
  <si>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</si>
  <si>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</si>
  <si>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</si>
  <si>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</si>
  <si>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</si>
  <si>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</si>
  <si>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</si>
  <si>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</si>
  <si>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</si>
  <si>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</si>
  <si>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</si>
  <si>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</si>
  <si>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</si>
  <si>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</si>
  <si>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</si>
  <si>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ANEXO I - QUADRO DE PROPOSTAS</t>
  </si>
  <si>
    <t>Telefone:</t>
  </si>
  <si>
    <t>Setores:</t>
  </si>
  <si>
    <t>Dotação:</t>
  </si>
  <si>
    <t>Total Est.:</t>
  </si>
  <si>
    <t>Endereço:</t>
  </si>
  <si>
    <t>Valor Estimado</t>
  </si>
  <si>
    <t>Valor Proposto</t>
  </si>
  <si>
    <t>Valor Global:</t>
  </si>
  <si>
    <t>Proposta válida por 60 (sessenta) dias</t>
  </si>
  <si>
    <t>VALOR ESTIMADO:</t>
  </si>
  <si>
    <t>Publicação:</t>
  </si>
  <si>
    <t>Prazo:</t>
  </si>
  <si>
    <t>Representante:</t>
  </si>
  <si>
    <t>CPF:</t>
  </si>
  <si>
    <t>Enquadramento:</t>
  </si>
  <si>
    <t>A Licitante poderá apresentar prospecto, ficha técnica ou outros documentos com informações que permitam a melhor identificação e qualificação do(s) item(ns) licitado(s);</t>
  </si>
  <si>
    <t>A proposta de preços ajustada ao lance final deverá conter o valor numérico dos preços unitários e totais, não podendo exceder o valor do lance final;</t>
  </si>
  <si>
    <t>Quando da atualização da proposta de preço, o licitante deverá atualizar observando os valores unitários e globais os quais deverão ser menores ou iguais aos valores máximos/referência expressos no Anexo II - termo de referência;</t>
  </si>
  <si>
    <t>O preço proposto deve compreender todas as despesas concernentes ao fornecimento do (s) material (is), bem como Impostos, Tributos, Frete, Contratação de Pessoal, entre outros, que deverão correr totalmente por conta da Empresa vencedora;</t>
  </si>
  <si>
    <t>Declaramos para todos os efeitos legais que, ao apresentar esta proposta, com os preços e prazos acima indicados, estamos de pleno acordo com as condições gerais e especiais estabelecidas para esta licitação, as quais nos submetemos incondicional e integralmente;</t>
  </si>
  <si>
    <t>Declaramos que até a presente data inexistem fatos impeditivos a participação desta empresa ao presente certame licitatório, ciente da obrigatoriedade de declarar ocorrências posteriores;</t>
  </si>
  <si>
    <t>Declaramos que não possuímos em nosso quadro funcional servidor público ou dirigente de órgão ou entidade contratante ou responsável pela licitação, conforme art.9 da lei 8.666/93, e não possuímos em nosso quadro societário servidor público da ativa, ou empregado de empresa pública ou de sociedade de economia mista;</t>
  </si>
  <si>
    <t>Declaramos, ainda, sob as penas da lei, que não estamos cumprindo pena de inidoneidade para licitar e contratar com a Administração Pública, em qualquer de suas esferas Federal, Estadual e Municipal, inclusive no Distrito Federal, conforme art. 97 da Lei nº. 8.666/93.</t>
  </si>
  <si>
    <t>Homologação: __/__/2023</t>
  </si>
  <si>
    <t>Previsão Publicação: __/__/2023</t>
  </si>
  <si>
    <t>Prazo da Ata: 12 meses a contar de sua assinatura.</t>
  </si>
  <si>
    <t>LOTE</t>
  </si>
  <si>
    <t>A execução do objeto da presente licitação será realizada junto a Secretaria obedecendo, na íntegra, ao detalhamento do termo de referência (ANEXO II).</t>
  </si>
  <si>
    <t>MENOR PREÇO POR ITEM</t>
  </si>
  <si>
    <t>O não cumprimento do disposto no presente termo acarretará a anulação do empenho bem como a aplicação das penalidades previstas no edital e a convocação do fornecedor subsequente considerando a ordem de classificação do certame.</t>
  </si>
  <si>
    <t>O pagamento do objeto de que trata o PREGÃO ELETRÔNICO 137/2023, será efetuado pela Tesouraria da Secretaria Municipal de Desenvolvimento Social de Sumidouro.</t>
  </si>
  <si>
    <t>Sec. Desenvolv. Social</t>
  </si>
  <si>
    <t>PREGÃO ELETRÔNICO Nº 137/2023</t>
  </si>
  <si>
    <t>PROCESSO ADMINISTRATIVO N° 2661/2023 de 25/07/2023</t>
  </si>
  <si>
    <t>LAVAGEM AUTOMOTIVA, ASPIRAÇÃO COMPLETA NO INTERIOR DO VEÍCULO, LIMPEZA DO PAINEL E LAVAGEM INTERNA DOS PÁRA-LAMAS, POLIMENTO EM TODA A LATERIA EXTERNA DOS VEÍCULOS, UTILIZANDO-SE CÊRA AUTOMOTIVA ESPECÍFICA, COM A INCLUSÃO DA LIMPEZA E HIGIENIZAÇÃO DE TODAS AS PARTES DO VEÍCULO, LAVAGEM DOS CARPETES, BANCOS, CINTO DE SEGURANÇA BEM COMO A LIMPEZA DOS FORROS DAS PORTAS, TETOS, LAVAGEM INFERIOR DO VEÍCULOS (CHASSI, SISTEMAS DE TRANSMISSÃO E RODAGEM) - GOL BRANCO ANO 2014 - PLACA KQV 9839</t>
  </si>
  <si>
    <t>SRV</t>
  </si>
  <si>
    <t>LAVAGEM AUTOMOTIVA, ASPIRAÇÃO COMPLETA NO INTERIOR DO VEÍCULO, LIMPEZA DO PAINEL E LAVAGEM INTERNA DOS PÁRA-LAMAS, POLIMENTO EM TODA A LATERIA EXTERNA DOS VEÍCULOS, UTILIZANDO-SE CÊRA AUTOMOTIVA ESPECÍFICA, COM A INCLUSÃO DA LIMPEZA E HIGIENIZAÇÃO DE TODAS AS PARTES DO VEÍCULO, LAVAGEM DOS CARPETES, BANCOS, CINTO DE SEGURANÇA BEM COMO A LIMPEZA DOS FORROS DAS PORTAS, TETOS, LAVAGEM INFERIOR DO VEÍCULOS (CHASSI, SISTEMAS DE TRANSMISSÃO E RODAGEM) - GOL BRANCO ANO 2017 - PLACA LMM 0544</t>
  </si>
  <si>
    <t>LAVAGEM AUTOMOTIVA, ASPIRAÇÃO COMPLETA NO INTERIOR DO VEÍCULO, LIMPEZA DO PAINEL E LAVAGEM INTERNA DOS PÁRA-LAMAS, POLIMENTO EM TODA A LATERIA EXTERNA DOS VEÍCULOS, UTILIZANDO-SE CÊRA AUTOMOTIVA ESPECÍFICA, COM A INCLUSÃO DA LIMPEZA E HIGIENIZAÇÃO DE TODAS AS PARTES DO VEÍCULO, LAVAGEM DOS CARPETES, BANCOS, CINTO DE SEGURANÇA BEM COMO A LIMPEZA DOS FORROS DAS PORTAS, TETOS, LAVAGEM INFERIOR DO VEÍCULOS (CHASSI, SISTEMAS DE TRANSMISSÃO E RODAGEM) - VOYAGE BRANCO ANO 2017 - PLACA LMM 0546</t>
  </si>
  <si>
    <t>LAVAGEM AUTOMOTIVA, ASPIRAÇÃO COMPLETA NO INTERIOR DO VEÍCULO, LIMPEZA DO PAINEL E LAVAGEM INTERNA DOS PÁRA-LAMAS, POLIMENTO EM TODA A LATERIA EXTERNA DOS VEÍCULOS, UTILIZANDO-SE CÊRA AUTOMOTIVA ESPECÍFICA, COM A INCLUSÃO DA LIMPEZA E HIGIENIZAÇÃO DE TODAS AS PARTES DO VEÍCULO, LAVAGEM DOS CARPETES, BANCOS, CINTO DE SEGURANÇA BEM COMO A LIMPEZA DOS FORROS DAS PORTAS, TETOS, LAVAGEM INFERIOR DO VEÍCULOS (CHASSI, SISTEMAS DE TRANSMISSÃO E RODAGEM) - ARGO BRANCO ANO 2022 - PLACA RKS 7G42</t>
  </si>
  <si>
    <t>LAVAGEM AUTOMOTIVA, ASPIRAÇÃO COMPLETA NO INTERIOR DO VEÍCULO, LIMPEZA DO PAINEL E LAVAGEM INTERNA DOS PÁRA-LAMAS, POLIMENTO EM TODA A LATERIA EXTERNA DOS VEÍCULOS, UTILIZANDO-SE CÊRA AUTOMOTIVA ESPECÍFICA, COM A INCLUSÃO DA LIMPEZA E HIGIENIZAÇÃO DE TODAS AS PARTES DO VEÍCULO, LAVAGEM DOS CARPETES, BANCOS, CINTO DE SEGURANÇA BEM COMO A LIMPEZA DOS FORROS DAS PORTAS, TETOS, LAVAGEM INFERIOR DO VEÍCULOS (CHASSI, SISTEMAS DE TRANSMISSÃO E RODAGEM) - ARGO BRANCO ANO 2022 - PLACA RIT 7H27</t>
  </si>
  <si>
    <t>LAVAGEM AUTOMOTIVA, ASPIRAÇÃO COMPLETA NO INTERIOR DO VEÍCULO, LIMPEZA DO PAINEL E LAVAGEM INTERNA DOS PÁRA-LAMAS, POLIMENTO EM TODA A LATERIA EXTERNA DOS VEÍCULOS, UTILIZANDO-SE CÊRA AUTOMOTIVA ESPECÍFICA, COM A INCLUSÃO DA LIMPEZA E HIGIENIZAÇÃO DE TODAS AS PARTES DO VEÍCULO, LAVAGEM DOS CARPETES, BANCOS, CINTO DE SEGURANÇA BEM COMO A LIMPEZA DOS FORROS DAS PORTAS, TETOS, LAVAGEM INFERIOR DO VEÍCULOS (CHASSI, SISTEMAS DE TRANSMISSÃO E RODAGEM) - ARGO BRANCO ANO 2022 - PLACA RIQ 7E69</t>
  </si>
  <si>
    <t>LAVAGEM AUTOMOTIVA, ASPIRAÇÃO COMPLETA NO INTERIOR DO VEÍCULO, LIMPEZA DO PAINEL E LAVAGEM INTERNA DOS PÁRA-LAMAS, POLIMENTO EM TODA A LATERIA EXTERNA DOS VEÍCULOS, UTILIZANDO-SE CÊRA AUTOMOTIVA ESPECÍFICA, COM A INCLUSÃO DA LIMPEZA E HIGIENIZAÇÃO DE TODAS AS PARTES DO VEÍCULO, LAVAGEM DOS CARPETES, BANCOS, CINTO DE SEGURANÇA BEM COMO A LIMPEZA DOS FORROS DAS PORTAS, TETOS, LAVAGEM INFERIOR DO VEÍCULOS (CHASSI, SISTEMAS DE TRANSMISSÃO E RODAGEM) - STRADA BRANCO ANO 2022 - PLACA RJX 6H36</t>
  </si>
  <si>
    <t>LAVAGEM AUTOMOTIVA, ASPIRAÇÃO COMPLETA NO INTERIOR DO VEÍCULO, LIMPEZA DO PAINEL E LAVAGEM INTERNA DOS PÁRA-LAMAS, POLIMENTO EM TODA A LATERIA EXTERNA DOS VEÍCULOS, UTILIZANDO-SE CÊRA AUTOMOTIVA ESPECÍFICA, COM A INCLUSÃO DA LIMPEZA E HIGIENIZAÇÃO DE TODAS AS PARTES DO VEÍCULO, LAVAGEM DOS CARPETES, BANCOS, CINTO DE SEGURANÇA BEM COMO A LIMPEZA DOS FORROS DAS PORTAS, TETOS, LAVAGEM INFERIOR DO VEÍCULOS (CHASSI, SISTEMAS DE TRANSMISSÃO E RODAGEM) - VAN BRANCO ANO 2022 - PLACA RKD 7I90</t>
  </si>
  <si>
    <t>EVENTUAL CONTRATAÇÃO DE SERVIÇOS DE LAVAGEM, ASPIRAÇÃO E POLIMENTO VEICULAR - SRP</t>
  </si>
  <si>
    <t>Abertura das Propostas: 24/11/2023, às 10:00hs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</si>
</sst>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7"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sz val="10"/>
      <color indexed="9"/>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3">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
      <left style="hair">
        <color indexed="23"/>
      </left>
      <right style="hair">
        <color indexed="23"/>
      </right>
      <top style="hair">
        <color indexed="23"/>
      </top>
      <bottom/>
      <diagonal/>
    </border>
    <border>
      <left style="hair">
        <color indexed="23"/>
      </left>
      <right style="hair">
        <color indexed="23"/>
      </right>
      <top/>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75">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0" fontId="2" fillId="0" borderId="0" xfId="0" applyFont="1" applyAlignment="1">
      <alignment wrapText="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6" fillId="0" borderId="0" xfId="0" applyFont="1" applyAlignment="1" applyProtection="1">
      <alignment horizontal="right"/>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168" fontId="7"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0" fontId="8" fillId="0" borderId="3" xfId="0" applyFont="1" applyBorder="1" applyAlignment="1" applyProtection="1">
      <alignment horizontal="left"/>
      <protection locked="0" hidden="1"/>
    </xf>
    <xf numFmtId="168" fontId="10" fillId="0" borderId="0" xfId="0" applyNumberFormat="1" applyFont="1" applyAlignment="1" applyProtection="1">
      <alignment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49" fontId="14" fillId="0" borderId="0" xfId="0" applyNumberFormat="1" applyFont="1" applyAlignment="1" applyProtection="1">
      <alignmen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5" fillId="0" borderId="0" xfId="0" applyFont="1" applyAlignment="1">
      <alignment horizontal="justify"/>
    </xf>
    <xf numFmtId="0" fontId="0" fillId="0" borderId="0" xfId="0" applyAlignment="1">
      <alignment vertical="center" wrapText="1"/>
    </xf>
    <xf numFmtId="0" fontId="16" fillId="0" borderId="0" xfId="0" applyFont="1" applyAlignment="1">
      <alignment horizontal="justify"/>
    </xf>
    <xf numFmtId="0" fontId="0" fillId="0" borderId="0" xfId="0" applyAlignment="1">
      <alignment horizontal="left" vertical="center" wrapText="1"/>
    </xf>
    <xf numFmtId="0" fontId="0" fillId="8" borderId="4" xfId="0" applyFill="1" applyBorder="1"/>
    <xf numFmtId="169" fontId="8" fillId="0" borderId="2" xfId="0" applyNumberFormat="1" applyFont="1" applyBorder="1" applyAlignment="1" applyProtection="1">
      <alignment horizontal="center" vertical="center"/>
      <protection locked="0"/>
    </xf>
    <xf numFmtId="0" fontId="1" fillId="0" borderId="0" xfId="0" applyFont="1"/>
    <xf numFmtId="0" fontId="1" fillId="0" borderId="0" xfId="0" applyFont="1" applyAlignment="1">
      <alignment wrapText="1"/>
    </xf>
    <xf numFmtId="0" fontId="9" fillId="0" borderId="0" xfId="0" applyFont="1" applyAlignment="1" applyProtection="1">
      <alignment horizontal="left" vertical="center" wrapText="1"/>
      <protection hidden="1"/>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xf numFmtId="0" fontId="8" fillId="0" borderId="3" xfId="0" applyFont="1" applyBorder="1" applyAlignment="1" applyProtection="1">
      <alignment horizontal="left"/>
      <protection locked="0" hidden="1"/>
    </xf>
    <xf numFmtId="0" fontId="8" fillId="0" borderId="5" xfId="0" applyFont="1" applyBorder="1" applyAlignment="1" applyProtection="1">
      <alignment horizontal="left"/>
      <protection locked="0" hidden="1"/>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xf numFmtId="168" fontId="7" fillId="0" borderId="11" xfId="0" applyNumberFormat="1" applyFont="1" applyBorder="1" applyAlignment="1">
      <alignment horizontal="center" vertical="center" wrapText="1"/>
    </xf>
    <xf numFmtId="168" fontId="7" fillId="0" borderId="12" xfId="0" applyNumberFormat="1" applyFont="1" applyBorder="1" applyAlignment="1">
      <alignment horizontal="center" vertical="center" wrapText="1"/>
    </xf>
  </cellXfs>
  <cellStyles count="3">
    <cellStyle name="Moeda" xfId="1" builtinId="4"/>
    <cellStyle name="Normal" xfId="0" builtinId="0"/>
    <cellStyle name="Vírgula" xfId="2" builtinId="3"/>
  </cellStyles>
  <dxfs count="12">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ont>
        <b val="0"/>
        <i val="0"/>
        <strike val="0"/>
        <condense val="0"/>
        <extend val="0"/>
        <u val="none"/>
      </font>
      <fill>
        <patternFill>
          <bgColor indexed="43"/>
        </patternFill>
      </fill>
    </dxf>
    <dxf>
      <fill>
        <patternFill>
          <bgColor indexed="52"/>
        </patternFill>
      </fill>
    </dxf>
    <dxf>
      <font>
        <b val="0"/>
        <i val="0"/>
        <strike val="0"/>
        <condense val="0"/>
        <extend val="0"/>
        <u val="none"/>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466725</xdr:colOff>
      <xdr:row>0</xdr:row>
      <xdr:rowOff>0</xdr:rowOff>
    </xdr:from>
    <xdr:to>
      <xdr:col>5</xdr:col>
      <xdr:colOff>234429</xdr:colOff>
      <xdr:row>0</xdr:row>
      <xdr:rowOff>695325</xdr:rowOff>
    </xdr:to>
    <xdr:sp macro="" textlink="">
      <xdr:nvSpPr>
        <xdr:cNvPr id="1025" name="Text Box 1">
          <a:extLst>
            <a:ext uri="{FF2B5EF4-FFF2-40B4-BE49-F238E27FC236}">
              <a16:creationId xmlns:a16="http://schemas.microsoft.com/office/drawing/2014/main" id="{5DD80B1A-4352-2A02-233F-D2C098317870}"/>
            </a:ext>
          </a:extLst>
        </xdr:cNvPr>
        <xdr:cNvSpPr txBox="1">
          <a:spLocks noChangeArrowheads="1"/>
        </xdr:cNvSpPr>
      </xdr:nvSpPr>
      <xdr:spPr bwMode="auto">
        <a:xfrm>
          <a:off x="77152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2</xdr:col>
      <xdr:colOff>84069</xdr:colOff>
      <xdr:row>0</xdr:row>
      <xdr:rowOff>676275</xdr:rowOff>
    </xdr:to>
    <xdr:pic>
      <xdr:nvPicPr>
        <xdr:cNvPr id="1153" name="Picture 2" descr="brasãoGIF_300dpi">
          <a:extLst>
            <a:ext uri="{FF2B5EF4-FFF2-40B4-BE49-F238E27FC236}">
              <a16:creationId xmlns:a16="http://schemas.microsoft.com/office/drawing/2014/main" id="{B958758F-C052-3FF9-1983-7D106E8908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152400</xdr:colOff>
      <xdr:row>0</xdr:row>
      <xdr:rowOff>285750</xdr:rowOff>
    </xdr:from>
    <xdr:to>
      <xdr:col>7</xdr:col>
      <xdr:colOff>590550</xdr:colOff>
      <xdr:row>3</xdr:row>
      <xdr:rowOff>76200</xdr:rowOff>
    </xdr:to>
    <xdr:grpSp>
      <xdr:nvGrpSpPr>
        <xdr:cNvPr id="1154" name="Group 60">
          <a:extLst>
            <a:ext uri="{FF2B5EF4-FFF2-40B4-BE49-F238E27FC236}">
              <a16:creationId xmlns:a16="http://schemas.microsoft.com/office/drawing/2014/main" id="{96AA1AD4-409E-29D2-0DD0-922223BE3A5E}"/>
            </a:ext>
          </a:extLst>
        </xdr:cNvPr>
        <xdr:cNvGrpSpPr>
          <a:grpSpLocks/>
        </xdr:cNvGrpSpPr>
      </xdr:nvGrpSpPr>
      <xdr:grpSpPr bwMode="auto">
        <a:xfrm>
          <a:off x="5337313" y="285750"/>
          <a:ext cx="1796498" cy="867189"/>
          <a:chOff x="520" y="6"/>
          <a:chExt cx="188" cy="90"/>
        </a:xfrm>
      </xdr:grpSpPr>
      <xdr:sp macro="" textlink="">
        <xdr:nvSpPr>
          <xdr:cNvPr id="1085" name="Caixa de texto 2">
            <a:extLst>
              <a:ext uri="{FF2B5EF4-FFF2-40B4-BE49-F238E27FC236}">
                <a16:creationId xmlns:a16="http://schemas.microsoft.com/office/drawing/2014/main" id="{A8B88214-E18B-E558-AA5B-9CBE4EE12996}"/>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BB2F9882-C06E-4965-18C4-E587DCFDC62A}"/>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2661/23</a:t>
            </a:r>
          </a:p>
          <a:p>
            <a:pPr algn="l" rtl="0">
              <a:lnSpc>
                <a:spcPts val="11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pageSetUpPr fitToPage="1"/>
  </sheetPr>
  <dimension ref="A1:L34"/>
  <sheetViews>
    <sheetView tabSelected="1" zoomScale="115" zoomScaleNormal="115" zoomScaleSheetLayoutView="100" workbookViewId="0">
      <selection activeCell="G13" sqref="G13"/>
    </sheetView>
  </sheetViews>
  <sheetFormatPr defaultRowHeight="12.75" x14ac:dyDescent="0.2"/>
  <cols>
    <col min="1" max="2" width="4.5703125" style="1" customWidth="1"/>
    <col min="3" max="3" width="52.28515625" style="2" customWidth="1"/>
    <col min="4" max="4" width="8.28515625" style="1" customWidth="1"/>
    <col min="5" max="5" width="8" style="1" customWidth="1"/>
    <col min="6" max="7" width="10.140625" style="13" customWidth="1"/>
    <col min="8" max="8" width="10.140625" style="11" customWidth="1"/>
    <col min="9" max="9" width="11.85546875" style="40" customWidth="1"/>
    <col min="10" max="10" width="11.5703125" style="2" customWidth="1"/>
    <col min="11" max="16" width="9.140625" style="2"/>
    <col min="17" max="17" width="10" style="2" bestFit="1" customWidth="1"/>
    <col min="18" max="16384" width="9.140625" style="2"/>
  </cols>
  <sheetData>
    <row r="1" spans="1:12" ht="58.5" customHeight="1" x14ac:dyDescent="0.2">
      <c r="I1" s="39"/>
    </row>
    <row r="2" spans="1:12" x14ac:dyDescent="0.2">
      <c r="A2" s="64" t="s">
        <v>19</v>
      </c>
      <c r="B2" s="64"/>
      <c r="C2" s="64"/>
      <c r="D2" s="64"/>
      <c r="E2" s="64"/>
      <c r="F2" s="64"/>
      <c r="G2" s="64"/>
      <c r="H2" s="64"/>
    </row>
    <row r="3" spans="1:12" x14ac:dyDescent="0.2">
      <c r="A3" s="64" t="str">
        <f>UPPER(Dados!B1&amp;"  -  "&amp;Dados!B4)</f>
        <v>PREGÃO ELETRÔNICO Nº 137/2023  -  ABERTURA DAS PROPOSTAS: 24/11/2023, ÀS 10:00HS</v>
      </c>
      <c r="B3" s="64"/>
      <c r="C3" s="64"/>
      <c r="D3" s="64"/>
      <c r="E3" s="64"/>
      <c r="F3" s="64"/>
      <c r="G3" s="64"/>
      <c r="H3" s="64"/>
    </row>
    <row r="4" spans="1:12" x14ac:dyDescent="0.2">
      <c r="A4" s="65" t="str">
        <f>Dados!B3</f>
        <v>EVENTUAL CONTRATAÇÃO DE SERVIÇOS DE LAVAGEM, ASPIRAÇÃO E POLIMENTO VEICULAR - SRP</v>
      </c>
      <c r="B4" s="65"/>
      <c r="C4" s="65"/>
      <c r="D4" s="65"/>
      <c r="E4" s="65"/>
      <c r="F4" s="65"/>
      <c r="G4" s="65"/>
      <c r="H4" s="65"/>
    </row>
    <row r="5" spans="1:12" x14ac:dyDescent="0.2">
      <c r="A5" s="64" t="str">
        <f>Dados!B2</f>
        <v>PROCESSO ADMINISTRATIVO N° 2661/2023 de 25/07/2023</v>
      </c>
      <c r="B5" s="64"/>
      <c r="C5" s="64"/>
      <c r="D5" s="64"/>
      <c r="E5" s="64"/>
      <c r="F5" s="64"/>
      <c r="G5" s="64"/>
      <c r="H5" s="64"/>
    </row>
    <row r="6" spans="1:12" x14ac:dyDescent="0.2">
      <c r="A6" s="52" t="str">
        <f>Dados!B7</f>
        <v>MENOR PREÇO POR ITEM</v>
      </c>
      <c r="B6" s="52"/>
      <c r="C6" s="52"/>
      <c r="D6" s="62" t="s">
        <v>29</v>
      </c>
      <c r="E6" s="62"/>
      <c r="F6" s="63">
        <f>Dados!B8</f>
        <v>23225.5</v>
      </c>
      <c r="G6" s="63"/>
      <c r="H6" s="52"/>
    </row>
    <row r="7" spans="1:12" ht="2.25" customHeight="1" x14ac:dyDescent="0.2">
      <c r="A7" s="6"/>
      <c r="B7" s="6"/>
      <c r="C7" s="6"/>
      <c r="D7" s="6"/>
      <c r="E7" s="6"/>
      <c r="F7" s="14"/>
      <c r="G7" s="14"/>
      <c r="H7" s="10"/>
    </row>
    <row r="8" spans="1:12" s="8" customFormat="1" ht="12" customHeight="1" x14ac:dyDescent="0.2">
      <c r="A8" s="15" t="s">
        <v>0</v>
      </c>
      <c r="B8" s="15"/>
      <c r="C8" s="66"/>
      <c r="D8" s="66"/>
      <c r="E8" s="66"/>
      <c r="F8" s="66"/>
      <c r="G8" s="66"/>
      <c r="H8" s="66"/>
      <c r="I8" s="41"/>
    </row>
    <row r="9" spans="1:12" s="8" customFormat="1" ht="12" customHeight="1" x14ac:dyDescent="0.2">
      <c r="A9" s="15" t="s">
        <v>1</v>
      </c>
      <c r="B9" s="15"/>
      <c r="C9" s="67"/>
      <c r="D9" s="67"/>
      <c r="E9" s="67"/>
      <c r="F9" s="67"/>
      <c r="G9" s="67"/>
      <c r="H9" s="67"/>
      <c r="I9" s="41"/>
    </row>
    <row r="10" spans="1:12" s="8" customFormat="1" ht="12" customHeight="1" x14ac:dyDescent="0.2">
      <c r="A10" s="15" t="s">
        <v>2</v>
      </c>
      <c r="B10" s="15"/>
      <c r="C10" s="36"/>
      <c r="D10" s="26" t="s">
        <v>8</v>
      </c>
      <c r="E10" s="72"/>
      <c r="F10" s="72"/>
      <c r="G10" s="72"/>
      <c r="H10" s="72"/>
      <c r="I10" s="41"/>
    </row>
    <row r="11" spans="1:12" ht="4.5" customHeight="1" x14ac:dyDescent="0.2">
      <c r="A11" s="3"/>
      <c r="B11" s="3"/>
      <c r="C11" s="28"/>
      <c r="D11" s="28"/>
      <c r="E11" s="28"/>
      <c r="F11" s="50"/>
      <c r="G11" s="29"/>
      <c r="H11" s="30"/>
    </row>
    <row r="12" spans="1:12" s="8" customFormat="1" ht="22.5" x14ac:dyDescent="0.2">
      <c r="A12" s="32" t="s">
        <v>46</v>
      </c>
      <c r="B12" s="32" t="s">
        <v>3</v>
      </c>
      <c r="C12" s="32" t="s">
        <v>4</v>
      </c>
      <c r="D12" s="32" t="s">
        <v>5</v>
      </c>
      <c r="E12" s="32" t="s">
        <v>6</v>
      </c>
      <c r="F12" s="46" t="s">
        <v>25</v>
      </c>
      <c r="G12" s="46" t="s">
        <v>26</v>
      </c>
      <c r="H12" s="32" t="s">
        <v>7</v>
      </c>
      <c r="I12" s="41"/>
    </row>
    <row r="13" spans="1:12" s="8" customFormat="1" ht="101.25" x14ac:dyDescent="0.2">
      <c r="A13" s="73">
        <v>1</v>
      </c>
      <c r="B13" s="33">
        <v>1</v>
      </c>
      <c r="C13" s="31" t="s">
        <v>54</v>
      </c>
      <c r="D13" s="34" t="s">
        <v>55</v>
      </c>
      <c r="E13" s="49">
        <v>10</v>
      </c>
      <c r="F13" s="51">
        <v>280.67</v>
      </c>
      <c r="G13" s="58"/>
      <c r="H13" s="35" t="str">
        <f>IF(G13="","",IF(ISTEXT(G13),"NC",G13*E13))</f>
        <v/>
      </c>
      <c r="I13" s="41"/>
      <c r="L13" s="7"/>
    </row>
    <row r="14" spans="1:12" s="8" customFormat="1" ht="101.25" x14ac:dyDescent="0.2">
      <c r="A14" s="74"/>
      <c r="B14" s="33">
        <v>2</v>
      </c>
      <c r="C14" s="31" t="s">
        <v>56</v>
      </c>
      <c r="D14" s="34" t="s">
        <v>55</v>
      </c>
      <c r="E14" s="49">
        <v>10</v>
      </c>
      <c r="F14" s="51">
        <v>280.67</v>
      </c>
      <c r="G14" s="58"/>
      <c r="H14" s="35" t="str">
        <f t="shared" ref="H14:H20" si="0">IF(G14="","",IF(ISTEXT(G14),"NC",G14*E14))</f>
        <v/>
      </c>
      <c r="I14" s="41"/>
      <c r="L14" s="7"/>
    </row>
    <row r="15" spans="1:12" s="8" customFormat="1" ht="101.25" x14ac:dyDescent="0.2">
      <c r="A15" s="74"/>
      <c r="B15" s="33">
        <v>3</v>
      </c>
      <c r="C15" s="31" t="s">
        <v>57</v>
      </c>
      <c r="D15" s="34" t="s">
        <v>55</v>
      </c>
      <c r="E15" s="49">
        <v>10</v>
      </c>
      <c r="F15" s="51">
        <v>280.67</v>
      </c>
      <c r="G15" s="58"/>
      <c r="H15" s="35" t="str">
        <f t="shared" si="0"/>
        <v/>
      </c>
      <c r="I15" s="41"/>
      <c r="L15" s="7"/>
    </row>
    <row r="16" spans="1:12" s="8" customFormat="1" ht="101.25" x14ac:dyDescent="0.2">
      <c r="A16" s="74"/>
      <c r="B16" s="33">
        <v>4</v>
      </c>
      <c r="C16" s="31" t="s">
        <v>58</v>
      </c>
      <c r="D16" s="34" t="s">
        <v>55</v>
      </c>
      <c r="E16" s="49">
        <v>10</v>
      </c>
      <c r="F16" s="51">
        <v>280.67</v>
      </c>
      <c r="G16" s="58"/>
      <c r="H16" s="35" t="str">
        <f t="shared" si="0"/>
        <v/>
      </c>
      <c r="I16" s="41"/>
      <c r="L16" s="7"/>
    </row>
    <row r="17" spans="1:12" s="8" customFormat="1" ht="101.25" x14ac:dyDescent="0.2">
      <c r="A17" s="74"/>
      <c r="B17" s="33">
        <v>5</v>
      </c>
      <c r="C17" s="31" t="s">
        <v>59</v>
      </c>
      <c r="D17" s="34" t="s">
        <v>55</v>
      </c>
      <c r="E17" s="49">
        <v>10</v>
      </c>
      <c r="F17" s="51">
        <v>280.67</v>
      </c>
      <c r="G17" s="58"/>
      <c r="H17" s="35" t="str">
        <f t="shared" si="0"/>
        <v/>
      </c>
      <c r="I17" s="41"/>
      <c r="L17" s="7"/>
    </row>
    <row r="18" spans="1:12" s="8" customFormat="1" ht="101.25" x14ac:dyDescent="0.2">
      <c r="A18" s="74"/>
      <c r="B18" s="33">
        <v>6</v>
      </c>
      <c r="C18" s="31" t="s">
        <v>60</v>
      </c>
      <c r="D18" s="34" t="s">
        <v>55</v>
      </c>
      <c r="E18" s="49">
        <v>10</v>
      </c>
      <c r="F18" s="51">
        <v>280.67</v>
      </c>
      <c r="G18" s="58"/>
      <c r="H18" s="35" t="str">
        <f t="shared" si="0"/>
        <v/>
      </c>
      <c r="I18" s="41"/>
      <c r="L18" s="7"/>
    </row>
    <row r="19" spans="1:12" s="8" customFormat="1" ht="101.25" x14ac:dyDescent="0.2">
      <c r="A19" s="74"/>
      <c r="B19" s="33">
        <v>7</v>
      </c>
      <c r="C19" s="31" t="s">
        <v>61</v>
      </c>
      <c r="D19" s="34" t="s">
        <v>55</v>
      </c>
      <c r="E19" s="49">
        <v>10</v>
      </c>
      <c r="F19" s="51">
        <v>270.67</v>
      </c>
      <c r="G19" s="58"/>
      <c r="H19" s="35" t="str">
        <f t="shared" si="0"/>
        <v/>
      </c>
      <c r="I19" s="41"/>
      <c r="L19" s="7"/>
    </row>
    <row r="20" spans="1:12" s="8" customFormat="1" ht="101.25" x14ac:dyDescent="0.2">
      <c r="A20" s="74"/>
      <c r="B20" s="33">
        <v>8</v>
      </c>
      <c r="C20" s="31" t="s">
        <v>62</v>
      </c>
      <c r="D20" s="34" t="s">
        <v>55</v>
      </c>
      <c r="E20" s="49">
        <v>10</v>
      </c>
      <c r="F20" s="51">
        <v>367.86</v>
      </c>
      <c r="G20" s="58"/>
      <c r="H20" s="35" t="str">
        <f t="shared" si="0"/>
        <v/>
      </c>
      <c r="I20" s="41"/>
      <c r="L20" s="7"/>
    </row>
    <row r="21" spans="1:12" s="27" customFormat="1" ht="9" x14ac:dyDescent="0.2">
      <c r="A21" s="37"/>
      <c r="B21" s="37"/>
      <c r="F21" s="47"/>
      <c r="G21" s="68" t="s">
        <v>27</v>
      </c>
      <c r="H21" s="69"/>
      <c r="I21" s="42"/>
    </row>
    <row r="22" spans="1:12" ht="14.25" customHeight="1" x14ac:dyDescent="0.2">
      <c r="G22" s="70" t="str">
        <f>IF(SUM(H13:H20)=0,"",SUM(H13:H20))</f>
        <v/>
      </c>
      <c r="H22" s="71"/>
      <c r="I22" s="43"/>
    </row>
    <row r="23" spans="1:12" s="38" customFormat="1" ht="9" x14ac:dyDescent="0.2">
      <c r="A23" s="61" t="str">
        <f>" - "&amp;Dados!B23</f>
        <v xml:space="preserve"> - A execução do objeto da presente licitação será realizada junto a Secretaria obedecendo, na íntegra, ao detalhamento do termo de referência (ANEXO II).</v>
      </c>
      <c r="B23" s="61"/>
      <c r="C23" s="61"/>
      <c r="D23" s="61"/>
      <c r="E23" s="61"/>
      <c r="F23" s="61"/>
      <c r="G23" s="61"/>
      <c r="H23" s="61"/>
      <c r="I23" s="44"/>
    </row>
    <row r="24" spans="1:12" s="38" customFormat="1" ht="27" customHeight="1" x14ac:dyDescent="0.2">
      <c r="A24" s="61" t="str">
        <f>" - "&amp;Dados!B24</f>
        <v xml:space="preserve"> - O não cumprimento do disposto no presente termo acarretará a anulação do empenho bem como a aplicação das penalidades previstas no edital e a convocação do fornecedor subsequente considerando a ordem de classificação do certame.</v>
      </c>
      <c r="B24" s="61"/>
      <c r="C24" s="61"/>
      <c r="D24" s="61"/>
      <c r="E24" s="61"/>
      <c r="F24" s="61"/>
      <c r="G24" s="61"/>
      <c r="H24" s="61"/>
      <c r="I24" s="44"/>
    </row>
    <row r="25" spans="1:12" s="38" customFormat="1" ht="9" x14ac:dyDescent="0.2">
      <c r="A25" s="61" t="str">
        <f>" - "&amp;Dados!B25</f>
        <v xml:space="preserve"> - O pagamento do objeto de que trata o PREGÃO ELETRÔNICO 137/2023, será efetuado pela Tesouraria da Secretaria Municipal de Desenvolvimento Social de Sumidouro.</v>
      </c>
      <c r="B25" s="61"/>
      <c r="C25" s="61"/>
      <c r="D25" s="61"/>
      <c r="E25" s="61"/>
      <c r="F25" s="61"/>
      <c r="G25" s="61"/>
      <c r="H25" s="61"/>
      <c r="I25" s="44"/>
    </row>
    <row r="26" spans="1:12" s="27" customFormat="1" ht="9" x14ac:dyDescent="0.2">
      <c r="A26" s="61" t="str">
        <f>" - "&amp;Dados!B26</f>
        <v xml:space="preserve"> - Proposta válida por 60 (sessenta) dias</v>
      </c>
      <c r="B26" s="61"/>
      <c r="C26" s="61"/>
      <c r="D26" s="61"/>
      <c r="E26" s="61"/>
      <c r="F26" s="61"/>
      <c r="G26" s="61"/>
      <c r="H26" s="61"/>
      <c r="I26" s="42"/>
    </row>
    <row r="27" spans="1:12" ht="21" customHeight="1" x14ac:dyDescent="0.2">
      <c r="A27" s="61" t="str">
        <f>" - "&amp;Dados!B28</f>
        <v xml:space="preserve"> - A Licitante poderá apresentar prospecto, ficha técnica ou outros documentos com informações que permitam a melhor identificação e qualificação do(s) item(ns) licitado(s);</v>
      </c>
      <c r="B27" s="61"/>
      <c r="C27" s="61"/>
      <c r="D27" s="61"/>
      <c r="E27" s="61"/>
      <c r="F27" s="61"/>
      <c r="G27" s="61"/>
      <c r="H27" s="61"/>
      <c r="I27" s="45"/>
    </row>
    <row r="28" spans="1:12" x14ac:dyDescent="0.2">
      <c r="A28" s="61" t="str">
        <f>" - "&amp;Dados!B29</f>
        <v xml:space="preserve"> - A proposta de preços ajustada ao lance final deverá conter o valor numérico dos preços unitários e totais, não podendo exceder o valor do lance final;</v>
      </c>
      <c r="B28" s="61"/>
      <c r="C28" s="61"/>
      <c r="D28" s="61"/>
      <c r="E28" s="61"/>
      <c r="F28" s="61"/>
      <c r="G28" s="61"/>
      <c r="H28" s="61"/>
      <c r="I28" s="45"/>
    </row>
    <row r="29" spans="1:12" ht="21.75" customHeight="1" x14ac:dyDescent="0.2">
      <c r="A29" s="61" t="str">
        <f>" - "&amp;Dados!B30</f>
        <v xml:space="preserve"> - Quando da atualização da proposta de preço, o licitante deverá atualizar observando os valores unitários e globais os quais deverão ser menores ou iguais aos valores máximos/referência expressos no Anexo II - termo de referência;</v>
      </c>
      <c r="B29" s="61"/>
      <c r="C29" s="61"/>
      <c r="D29" s="61"/>
      <c r="E29" s="61"/>
      <c r="F29" s="61"/>
      <c r="G29" s="61"/>
      <c r="H29" s="61"/>
      <c r="I29" s="45"/>
    </row>
    <row r="30" spans="1:12" ht="21.75" customHeight="1" x14ac:dyDescent="0.2">
      <c r="A30" s="61" t="str">
        <f>" - "&amp;Dados!B31</f>
        <v xml:space="preserve"> - O preço proposto deve compreender todas as despesas concernentes ao fornecimento do (s) material (is), bem como Impostos, Tributos, Frete, Contratação de Pessoal, entre outros, que deverão correr totalmente por conta da Empresa vencedora;</v>
      </c>
      <c r="B30" s="61"/>
      <c r="C30" s="61"/>
      <c r="D30" s="61"/>
      <c r="E30" s="61"/>
      <c r="F30" s="61"/>
      <c r="G30" s="61"/>
      <c r="H30" s="61"/>
      <c r="I30" s="45"/>
    </row>
    <row r="31" spans="1:12" ht="21.75" customHeight="1" x14ac:dyDescent="0.2">
      <c r="A31" s="61" t="str">
        <f>" - "&amp;Dados!B32</f>
        <v xml:space="preserve"> - Declaramos para todos os efeitos legais que, ao apresentar esta proposta, com os preços e prazos acima indicados, estamos de pleno acordo com as condições gerais e especiais estabelecidas para esta licitação, as quais nos submetemos incondicional e integralmente;</v>
      </c>
      <c r="B31" s="61"/>
      <c r="C31" s="61"/>
      <c r="D31" s="61"/>
      <c r="E31" s="61"/>
      <c r="F31" s="61"/>
      <c r="G31" s="61"/>
      <c r="H31" s="61"/>
      <c r="I31" s="45"/>
    </row>
    <row r="32" spans="1:12" ht="21.75" customHeight="1" x14ac:dyDescent="0.2">
      <c r="A32" s="61" t="str">
        <f>" - "&amp;Dados!B33</f>
        <v xml:space="preserve"> - Declaramos que até a presente data inexistem fatos impeditivos a participação desta empresa ao presente certame licitatório, ciente da obrigatoriedade de declarar ocorrências posteriores;</v>
      </c>
      <c r="B32" s="61"/>
      <c r="C32" s="61"/>
      <c r="D32" s="61"/>
      <c r="E32" s="61"/>
      <c r="F32" s="61"/>
      <c r="G32" s="61"/>
      <c r="H32" s="61"/>
      <c r="I32" s="45"/>
    </row>
    <row r="33" spans="1:8" ht="30" customHeight="1" x14ac:dyDescent="0.2">
      <c r="A33" s="61" t="str">
        <f>" - "&amp;Dados!B34</f>
        <v xml:space="preserve"> - Declaramos que não possuímos em nosso quadro funcional servidor público ou dirigente de órgão ou entidade contratante ou responsável pela licitação, conforme art.9 da lei 8.666/93, e não possuímos em nosso quadro societário servidor público da ativa, ou empregado de empresa pública ou de sociedade de economia mista;</v>
      </c>
      <c r="B33" s="61"/>
      <c r="C33" s="61"/>
      <c r="D33" s="61"/>
      <c r="E33" s="61"/>
      <c r="F33" s="61"/>
      <c r="G33" s="61"/>
      <c r="H33" s="61"/>
    </row>
    <row r="34" spans="1:8" ht="25.5" customHeight="1" x14ac:dyDescent="0.2">
      <c r="A34" s="61" t="str">
        <f>" - "&amp;Dados!B35</f>
        <v xml:space="preserve"> - Declaramos, ainda, sob as penas da lei, que não estamos cumprindo pena de inidoneidade para licitar e contratar com a Administração Pública, em qualquer de suas esferas Federal, Estadual e Municipal, inclusive no Distrito Federal, conforme art. 97 da Lei nº. 8.666/93.</v>
      </c>
      <c r="B34" s="61"/>
      <c r="C34" s="61"/>
      <c r="D34" s="61"/>
      <c r="E34" s="61"/>
      <c r="F34" s="61"/>
      <c r="G34" s="61"/>
      <c r="H34" s="61"/>
    </row>
  </sheetData>
  <sheetProtection algorithmName="SHA-512" hashValue="kCrptjFEOBqAXkoS+55DqRgoU/KMm30N6kqhBUDyaSzlIEqyRq3n+D+63lsHpdeobyN7H5kdSYQBJt2gWgnCrA==" saltValue="LrcYrpS+hUIRyXyRoy9Dwg==" spinCount="100000" sheet="1" objects="1" scenarios="1"/>
  <autoFilter ref="A11:H34" xr:uid="{00000000-0009-0000-0000-000000000000}"/>
  <mergeCells count="24">
    <mergeCell ref="A23:H23"/>
    <mergeCell ref="A24:H24"/>
    <mergeCell ref="A25:H25"/>
    <mergeCell ref="C8:H8"/>
    <mergeCell ref="A26:H26"/>
    <mergeCell ref="C9:H9"/>
    <mergeCell ref="G21:H21"/>
    <mergeCell ref="G22:H22"/>
    <mergeCell ref="E10:H10"/>
    <mergeCell ref="A13:A20"/>
    <mergeCell ref="D6:E6"/>
    <mergeCell ref="F6:G6"/>
    <mergeCell ref="A2:H2"/>
    <mergeCell ref="A3:H3"/>
    <mergeCell ref="A4:H4"/>
    <mergeCell ref="A5:H5"/>
    <mergeCell ref="A33:H33"/>
    <mergeCell ref="A34:H34"/>
    <mergeCell ref="A27:H27"/>
    <mergeCell ref="A28:H28"/>
    <mergeCell ref="A29:H29"/>
    <mergeCell ref="A30:H30"/>
    <mergeCell ref="A31:H31"/>
    <mergeCell ref="A32:H32"/>
  </mergeCells>
  <phoneticPr fontId="0" type="noConversion"/>
  <conditionalFormatting sqref="C10">
    <cfRule type="cellIs" dxfId="11" priority="8" stopIfTrue="1" operator="equal">
      <formula>$H$1</formula>
    </cfRule>
  </conditionalFormatting>
  <conditionalFormatting sqref="C13:C20">
    <cfRule type="expression" dxfId="10" priority="10" stopIfTrue="1">
      <formula>IF(#REF!=1,IF(#REF!=0,1,0),0)</formula>
    </cfRule>
  </conditionalFormatting>
  <conditionalFormatting sqref="C8:H9">
    <cfRule type="cellIs" dxfId="9" priority="9" stopIfTrue="1" operator="equal">
      <formula>$K$1</formula>
    </cfRule>
  </conditionalFormatting>
  <conditionalFormatting sqref="E13:E20">
    <cfRule type="expression" priority="12" stopIfTrue="1">
      <formula>$A13</formula>
    </cfRule>
  </conditionalFormatting>
  <conditionalFormatting sqref="E10:H10">
    <cfRule type="cellIs" dxfId="8" priority="24" stopIfTrue="1" operator="equal">
      <formula>$F$1</formula>
    </cfRule>
  </conditionalFormatting>
  <conditionalFormatting sqref="G13:G20">
    <cfRule type="cellIs" dxfId="7" priority="11" stopIfTrue="1" operator="equal">
      <formula>""</formula>
    </cfRule>
  </conditionalFormatting>
  <conditionalFormatting sqref="G21">
    <cfRule type="expression" dxfId="6" priority="1" stopIfTrue="1">
      <formula>IF($K21="Empate",IF(I21=1,TRUE(),FALSE()),FALSE())</formula>
    </cfRule>
    <cfRule type="expression" dxfId="5" priority="2" stopIfTrue="1">
      <formula>IF(I21="&gt;",FALSE(),IF(I21&gt;0,TRUE(),FALSE()))</formula>
    </cfRule>
    <cfRule type="expression" dxfId="4" priority="3" stopIfTrue="1">
      <formula>IF(I21="&gt;",TRUE(),FALSE())</formula>
    </cfRule>
  </conditionalFormatting>
  <conditionalFormatting sqref="G22">
    <cfRule type="expression" dxfId="3" priority="4" stopIfTrue="1">
      <formula>IF($K21="OK",IF(I21=1,TRUE(),FALSE()),FALSE())</formula>
    </cfRule>
    <cfRule type="expression" dxfId="2" priority="5" stopIfTrue="1">
      <formula>IF($K21="Empate",IF(I21=1,TRUE(),FALSE()),FALSE())</formula>
    </cfRule>
    <cfRule type="expression" dxfId="1" priority="6" stopIfTrue="1">
      <formula>IF($K21="Empate",IF(I21=2,TRUE(),FALSE()),FALSE())</formula>
    </cfRule>
  </conditionalFormatting>
  <conditionalFormatting sqref="H13:H20">
    <cfRule type="expression" dxfId="0" priority="25" stopIfTrue="1">
      <formula>IF(ISTEXT(G13),FALSE(),IF(G13&gt;F13,TRUE(),FALSE()))</formula>
    </cfRule>
  </conditionalFormatting>
  <printOptions horizontalCentered="1"/>
  <pageMargins left="0.51181102362204722" right="0.31496062992125984" top="0.39370078740157483" bottom="1.0236220472440944" header="0.51181102362204722" footer="0.55118110236220474"/>
  <pageSetup paperSize="9" scale="89" fitToHeight="20" orientation="portrait"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35"/>
  <sheetViews>
    <sheetView workbookViewId="0">
      <selection activeCell="B4" sqref="B4"/>
    </sheetView>
  </sheetViews>
  <sheetFormatPr defaultRowHeight="12.75" x14ac:dyDescent="0.2"/>
  <cols>
    <col min="1" max="1" width="15" customWidth="1"/>
    <col min="2" max="2" width="51.85546875" customWidth="1"/>
    <col min="3" max="5" width="31.140625" customWidth="1"/>
    <col min="6" max="8" width="14" customWidth="1"/>
    <col min="9" max="9" width="19.28515625" customWidth="1"/>
    <col min="10" max="13" width="14.5703125" customWidth="1"/>
    <col min="14" max="15" width="9.28515625" customWidth="1"/>
  </cols>
  <sheetData>
    <row r="1" spans="1:7" x14ac:dyDescent="0.2">
      <c r="A1" s="16" t="s">
        <v>9</v>
      </c>
      <c r="B1" s="59" t="s">
        <v>52</v>
      </c>
      <c r="E1" s="4"/>
      <c r="F1" s="4"/>
      <c r="G1" s="4"/>
    </row>
    <row r="2" spans="1:7" x14ac:dyDescent="0.2">
      <c r="A2" s="16" t="s">
        <v>10</v>
      </c>
      <c r="B2" s="59" t="s">
        <v>53</v>
      </c>
      <c r="E2" s="4"/>
      <c r="F2" s="4"/>
      <c r="G2" s="4"/>
    </row>
    <row r="3" spans="1:7" x14ac:dyDescent="0.2">
      <c r="A3" s="16" t="s">
        <v>11</v>
      </c>
      <c r="B3" s="59" t="s">
        <v>63</v>
      </c>
      <c r="C3" s="5"/>
      <c r="E3" s="55"/>
      <c r="F3" s="4"/>
      <c r="G3" s="4"/>
    </row>
    <row r="4" spans="1:7" x14ac:dyDescent="0.2">
      <c r="A4" s="16" t="s">
        <v>12</v>
      </c>
      <c r="B4" s="59" t="s">
        <v>64</v>
      </c>
      <c r="C4" s="5"/>
      <c r="E4" s="55"/>
      <c r="F4" s="4"/>
      <c r="G4" s="4"/>
    </row>
    <row r="5" spans="1:7" x14ac:dyDescent="0.2">
      <c r="A5" s="16" t="s">
        <v>13</v>
      </c>
      <c r="B5" s="5" t="s">
        <v>43</v>
      </c>
      <c r="C5" s="5"/>
      <c r="E5" s="55"/>
      <c r="F5" s="4"/>
      <c r="G5" s="4"/>
    </row>
    <row r="6" spans="1:7" x14ac:dyDescent="0.2">
      <c r="A6" s="16" t="s">
        <v>30</v>
      </c>
      <c r="B6" s="12" t="s">
        <v>44</v>
      </c>
      <c r="C6" s="5"/>
      <c r="E6" s="55"/>
      <c r="F6" s="4"/>
      <c r="G6" s="4"/>
    </row>
    <row r="7" spans="1:7" x14ac:dyDescent="0.2">
      <c r="A7" s="16" t="s">
        <v>14</v>
      </c>
      <c r="B7" s="5" t="s">
        <v>48</v>
      </c>
      <c r="C7" s="5"/>
      <c r="E7" s="55"/>
      <c r="F7" s="4"/>
      <c r="G7" s="4"/>
    </row>
    <row r="8" spans="1:7" x14ac:dyDescent="0.2">
      <c r="A8" s="25" t="s">
        <v>23</v>
      </c>
      <c r="B8" s="48">
        <v>23225.5</v>
      </c>
      <c r="C8" s="5"/>
      <c r="E8" s="55"/>
      <c r="F8" s="4"/>
      <c r="G8" s="4"/>
    </row>
    <row r="9" spans="1:7" x14ac:dyDescent="0.2">
      <c r="A9" s="17" t="s">
        <v>0</v>
      </c>
      <c r="E9" s="4"/>
      <c r="F9" s="4"/>
      <c r="G9" s="4"/>
    </row>
    <row r="10" spans="1:7" x14ac:dyDescent="0.2">
      <c r="A10" s="18" t="s">
        <v>2</v>
      </c>
      <c r="E10" s="4"/>
      <c r="F10" s="4"/>
      <c r="G10" s="4"/>
    </row>
    <row r="11" spans="1:7" x14ac:dyDescent="0.2">
      <c r="A11" s="19" t="s">
        <v>8</v>
      </c>
      <c r="E11" s="4"/>
      <c r="F11" s="4"/>
      <c r="G11" s="4"/>
    </row>
    <row r="12" spans="1:7" x14ac:dyDescent="0.2">
      <c r="A12" s="18" t="s">
        <v>20</v>
      </c>
      <c r="E12" s="4"/>
      <c r="F12" s="4"/>
      <c r="G12" s="4"/>
    </row>
    <row r="13" spans="1:7" x14ac:dyDescent="0.2">
      <c r="A13" s="18" t="s">
        <v>24</v>
      </c>
      <c r="E13" s="4"/>
      <c r="F13" s="4"/>
      <c r="G13" s="4"/>
    </row>
    <row r="14" spans="1:7" x14ac:dyDescent="0.2">
      <c r="A14" s="57" t="s">
        <v>32</v>
      </c>
      <c r="E14" s="4"/>
      <c r="F14" s="4"/>
      <c r="G14" s="4"/>
    </row>
    <row r="15" spans="1:7" x14ac:dyDescent="0.2">
      <c r="A15" s="57" t="s">
        <v>33</v>
      </c>
      <c r="E15" s="4"/>
      <c r="F15" s="4"/>
      <c r="G15" s="4"/>
    </row>
    <row r="16" spans="1:7" x14ac:dyDescent="0.2">
      <c r="A16" s="57" t="s">
        <v>34</v>
      </c>
      <c r="B16" s="24"/>
      <c r="E16" s="24"/>
      <c r="F16" s="4"/>
      <c r="G16" s="4"/>
    </row>
    <row r="17" spans="1:256" s="23" customFormat="1" x14ac:dyDescent="0.2">
      <c r="A17" s="22" t="s">
        <v>21</v>
      </c>
      <c r="B17" s="24" t="s">
        <v>51</v>
      </c>
      <c r="C17" s="24"/>
      <c r="D17" s="24"/>
      <c r="E17" s="56"/>
      <c r="F17" s="24"/>
      <c r="G17" s="24"/>
      <c r="H17" s="24"/>
      <c r="I17" s="24"/>
      <c r="J17" s="24"/>
      <c r="K17" s="24"/>
      <c r="L17" s="24"/>
      <c r="M17" s="24"/>
    </row>
    <row r="18" spans="1:256" s="23" customFormat="1" x14ac:dyDescent="0.2">
      <c r="A18" s="22" t="s">
        <v>22</v>
      </c>
      <c r="B18" s="56"/>
      <c r="C18" s="12"/>
      <c r="D18" s="12"/>
      <c r="E18" s="12"/>
      <c r="F18" s="12"/>
      <c r="G18" s="12"/>
      <c r="H18" s="24"/>
      <c r="I18" s="24"/>
      <c r="J18" s="24"/>
      <c r="K18" s="24"/>
      <c r="L18" s="24"/>
      <c r="M18" s="24"/>
      <c r="IV18" s="24"/>
    </row>
    <row r="19" spans="1:256" x14ac:dyDescent="0.2">
      <c r="B19" s="24"/>
      <c r="E19" s="4"/>
      <c r="F19" s="24"/>
      <c r="G19" s="24"/>
    </row>
    <row r="20" spans="1:256" x14ac:dyDescent="0.2">
      <c r="B20" s="24"/>
      <c r="E20" s="53"/>
      <c r="F20" s="24"/>
      <c r="G20" s="24"/>
    </row>
    <row r="21" spans="1:256" x14ac:dyDescent="0.2">
      <c r="E21" s="53"/>
      <c r="F21" s="53"/>
      <c r="G21" s="53"/>
    </row>
    <row r="22" spans="1:256" x14ac:dyDescent="0.2">
      <c r="E22" s="53"/>
      <c r="F22" s="53"/>
      <c r="G22" s="53"/>
    </row>
    <row r="23" spans="1:256" ht="38.25" x14ac:dyDescent="0.2">
      <c r="A23" s="20" t="s">
        <v>15</v>
      </c>
      <c r="B23" s="21" t="s">
        <v>47</v>
      </c>
      <c r="E23" s="4"/>
      <c r="F23" s="4"/>
      <c r="G23" s="53"/>
    </row>
    <row r="24" spans="1:256" ht="63.75" x14ac:dyDescent="0.2">
      <c r="A24" s="20" t="s">
        <v>16</v>
      </c>
      <c r="B24" s="21" t="s">
        <v>49</v>
      </c>
      <c r="E24" s="4"/>
      <c r="F24" s="4"/>
      <c r="G24" s="53"/>
    </row>
    <row r="25" spans="1:256" ht="51" x14ac:dyDescent="0.2">
      <c r="A25" s="20" t="s">
        <v>17</v>
      </c>
      <c r="B25" s="60" t="s">
        <v>50</v>
      </c>
      <c r="C25" s="9"/>
      <c r="E25" s="4"/>
      <c r="F25" s="4"/>
      <c r="G25" s="53"/>
    </row>
    <row r="26" spans="1:256" ht="25.5" x14ac:dyDescent="0.2">
      <c r="A26" s="20" t="s">
        <v>18</v>
      </c>
      <c r="B26" s="21" t="s">
        <v>28</v>
      </c>
      <c r="E26" s="4"/>
      <c r="F26" s="4"/>
      <c r="G26" s="53"/>
    </row>
    <row r="27" spans="1:256" x14ac:dyDescent="0.2">
      <c r="A27" s="20" t="s">
        <v>31</v>
      </c>
      <c r="B27" s="54" t="s">
        <v>45</v>
      </c>
      <c r="G27" s="53"/>
    </row>
    <row r="28" spans="1:256" ht="38.25" x14ac:dyDescent="0.2">
      <c r="B28" s="21" t="s">
        <v>35</v>
      </c>
    </row>
    <row r="29" spans="1:256" ht="38.25" x14ac:dyDescent="0.2">
      <c r="B29" s="21" t="s">
        <v>36</v>
      </c>
    </row>
    <row r="30" spans="1:256" ht="63.75" x14ac:dyDescent="0.2">
      <c r="B30" s="21" t="s">
        <v>37</v>
      </c>
    </row>
    <row r="31" spans="1:256" ht="63.75" x14ac:dyDescent="0.2">
      <c r="B31" s="21" t="s">
        <v>38</v>
      </c>
    </row>
    <row r="32" spans="1:256" ht="63.75" x14ac:dyDescent="0.2">
      <c r="B32" s="21" t="s">
        <v>39</v>
      </c>
    </row>
    <row r="33" spans="2:2" ht="51" x14ac:dyDescent="0.2">
      <c r="B33" s="21" t="s">
        <v>40</v>
      </c>
    </row>
    <row r="34" spans="2:2" ht="76.5" x14ac:dyDescent="0.2">
      <c r="B34" s="21" t="s">
        <v>41</v>
      </c>
    </row>
    <row r="35" spans="2:2" ht="63.75" x14ac:dyDescent="0.2">
      <c r="B35" s="21" t="s">
        <v>42</v>
      </c>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4</vt:i4>
      </vt:variant>
    </vt:vector>
  </HeadingPairs>
  <TitlesOfParts>
    <vt:vector size="6" baseType="lpstr">
      <vt:lpstr>Quadro de Preços</vt:lpstr>
      <vt:lpstr>Dados</vt:lpstr>
      <vt:lpstr>Dados!_GoBack</vt:lpstr>
      <vt:lpstr>Dados!_Hlk94602424</vt:lpstr>
      <vt:lpstr>Dados!_Hlk94602431</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PMS</cp:lastModifiedBy>
  <cp:lastPrinted>2023-10-18T18:30:41Z</cp:lastPrinted>
  <dcterms:created xsi:type="dcterms:W3CDTF">2006-04-18T17:38:46Z</dcterms:created>
  <dcterms:modified xsi:type="dcterms:W3CDTF">2023-11-06T19:28:34Z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